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60" windowWidth="21600" windowHeight="9675"/>
  </bookViews>
  <sheets>
    <sheet name="Лист1" sheetId="1" r:id="rId1"/>
  </sheets>
  <definedNames>
    <definedName name="_xlnm.Print_Titles" localSheetId="0">Лист1!$5:$5</definedName>
    <definedName name="_xlnm.Print_Area" localSheetId="0">Лист1!$A$1:$G$32</definedName>
  </definedNames>
  <calcPr calcId="145621"/>
</workbook>
</file>

<file path=xl/calcChain.xml><?xml version="1.0" encoding="utf-8"?>
<calcChain xmlns="http://schemas.openxmlformats.org/spreadsheetml/2006/main">
  <c r="E22" i="1" l="1"/>
  <c r="E24" i="1"/>
  <c r="D30" i="1" l="1"/>
  <c r="C30" i="1"/>
  <c r="E29" i="1"/>
  <c r="F30" i="1"/>
  <c r="F32" i="1" l="1"/>
  <c r="G7" i="1" l="1"/>
  <c r="G8" i="1"/>
  <c r="G9" i="1"/>
  <c r="G10" i="1"/>
  <c r="G11" i="1"/>
  <c r="G12" i="1"/>
  <c r="G13" i="1"/>
  <c r="G14" i="1"/>
  <c r="G18" i="1"/>
  <c r="G20" i="1"/>
  <c r="G31" i="1"/>
  <c r="G6" i="1"/>
  <c r="E6" i="1" l="1"/>
  <c r="D32" i="1" l="1"/>
  <c r="G32" i="1" s="1"/>
  <c r="C32" i="1"/>
  <c r="E7" i="1"/>
  <c r="E8" i="1"/>
  <c r="E9" i="1"/>
  <c r="E10" i="1"/>
  <c r="E11" i="1"/>
  <c r="E12" i="1"/>
  <c r="E13" i="1"/>
  <c r="E14" i="1"/>
  <c r="E15" i="1"/>
  <c r="E17" i="1"/>
  <c r="E18" i="1"/>
  <c r="E19" i="1"/>
  <c r="E20" i="1"/>
  <c r="E21" i="1"/>
  <c r="E25" i="1"/>
  <c r="E26" i="1"/>
  <c r="E28" i="1"/>
  <c r="E31" i="1"/>
  <c r="E30" i="1" l="1"/>
  <c r="G30" i="1"/>
  <c r="E32" i="1"/>
</calcChain>
</file>

<file path=xl/sharedStrings.xml><?xml version="1.0" encoding="utf-8"?>
<sst xmlns="http://schemas.openxmlformats.org/spreadsheetml/2006/main" count="56" uniqueCount="56">
  <si>
    <t>Код целевой статьи расходов</t>
  </si>
  <si>
    <t>Наименование</t>
  </si>
  <si>
    <t>ИТОГО ПО ПРОГРАММАМ</t>
  </si>
  <si>
    <t>РАСХОДЫ ВСЕГО</t>
  </si>
  <si>
    <t>Темп роста к соответствующему периоду прошлого года, 
%</t>
  </si>
  <si>
    <t xml:space="preserve">    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</si>
  <si>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0100000000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</si>
  <si>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</si>
  <si>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</si>
  <si>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</si>
  <si>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</si>
  <si>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</si>
  <si>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</si>
  <si>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</si>
  <si>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</si>
  <si>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</si>
  <si>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</si>
  <si>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</si>
  <si>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1900000000</t>
  </si>
  <si>
    <t>2000000000</t>
  </si>
  <si>
    <t>2100000000</t>
  </si>
  <si>
    <t>2200000000</t>
  </si>
  <si>
    <t>2300000000</t>
  </si>
  <si>
    <t>2500000000</t>
  </si>
  <si>
    <t>2600000000</t>
  </si>
  <si>
    <t>9900000000</t>
  </si>
  <si>
    <t xml:space="preserve">      Непрограммные направления деятельности органов местного самоуправления</t>
  </si>
  <si>
    <t xml:space="preserve">    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</si>
  <si>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 xml:space="preserve">    Муниципальная программа "Развитие образования в Находкинском городском округе" на 2020 - 2024 годы</t>
  </si>
  <si>
    <t xml:space="preserve">    Муниципальная программа "Управление муниципальными финансами Находкинского городского округа на 2022 - 2026 годы"</t>
  </si>
  <si>
    <t xml:space="preserve">    Муниципальная программа "Переселение граждан из аварийного жилищного фонда Находкинского городского округа на 2018-2025 годы"</t>
  </si>
  <si>
    <t xml:space="preserve">    Муниципальная программа "Благоустройство территорий Находкинского городского округа на 2021-2024 годы"</t>
  </si>
  <si>
    <t xml:space="preserve">    Муниципальная программа "Комплексное развитие сельских территорий Находкинского городского округа на 2021-2024 годы"</t>
  </si>
  <si>
    <t xml:space="preserve">    Муниципальная программа "Поддержка общественных инициатив на территории Находкинского городского округа" на 2022-2026 годы</t>
  </si>
  <si>
    <t>2800000000</t>
  </si>
  <si>
    <t>Муниципальная программа "Укрепление общественного здоровья населения Находкинского городского округа на 2021-2024 годы"</t>
  </si>
  <si>
    <t>Муниципальная программа "Развитие градостроительной и землеустроительной деятельности в Находкинском городском округе на 2021-2025 годы"</t>
  </si>
  <si>
    <t xml:space="preserve">    Муниципальная программа "Развитие туризма в Находкинском городском округе на 2018-2020 годы и на период до 2025 года"</t>
  </si>
  <si>
    <t>Муниципальная программа "Создание и развитие системы газоснабжения Находкинского городского округа на 2015-2017 годы и на период до 2025 года"</t>
  </si>
  <si>
    <t xml:space="preserve">    Муниципальная программа "Развитие малого и среднего предпринимательства на территории Находкинского городского округа" на 2021-2023 годы и на период до 2025 года</t>
  </si>
  <si>
    <t xml:space="preserve">    Муниципальная программа "Развитие муниципальной службы в администрации Находкинского городского округа на 2023-2027 годы"</t>
  </si>
  <si>
    <t xml:space="preserve">    Муниципальная программа "Противодействие коррупции в Находкинском городском округе на 2023-2027 годы"</t>
  </si>
  <si>
    <t xml:space="preserve">    Муниципальная программа "Формирование современной городской среды Находкинского городского округа" на 2018-2027 годы</t>
  </si>
  <si>
    <t xml:space="preserve">    Муниципальная программа "Управление муниципальным имуществом Находкинского городского округа на 2021-2025 годы"</t>
  </si>
  <si>
    <t>Фактически исполнено по состоянию на 01.04.2024  руб.</t>
  </si>
  <si>
    <t>% исполнение годового плана по состоянию на 01.04.2024</t>
  </si>
  <si>
    <r>
      <t>Фактически исполнено по состоянию на 01.04.2023</t>
    </r>
    <r>
      <rPr>
        <i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 xml:space="preserve"> 
 руб.</t>
    </r>
  </si>
  <si>
    <t xml:space="preserve">    Муниципальная программа "Информатизация администрации Находкинского городского округа" на 2024-2030 годы</t>
  </si>
  <si>
    <t xml:space="preserve">    Муниципальная программа "Развитие культуры в Находкинском городском округе" на 2019 - 2026 годы</t>
  </si>
  <si>
    <t xml:space="preserve">    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2018-2025 годы</t>
  </si>
  <si>
    <t xml:space="preserve">    Муниципальная программа "Обеспечение доступным жильем жителей Находкинского городского округа"</t>
  </si>
  <si>
    <t xml:space="preserve">    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2021-2025 годы</t>
  </si>
  <si>
    <t xml:space="preserve">    Муниципальная программа "Защита населения и территории Находкинского городского округа от чрезвычайных ситуаций на 2021-2025 годы "</t>
  </si>
  <si>
    <t xml:space="preserve">    Муниципальная программа "Создание условий для предоставления транспорных услуг населению и организация транспортного обслуживания населения на территории Находкинского городского округа на 2023-2024 годы"</t>
  </si>
  <si>
    <t xml:space="preserve">Сведения об исполнении консолидированного бюджета Находкинского городского округа по расходам в разрезе муниципальных программ и непрограммных направлений деятельности
за 1 квартал 2024 года </t>
  </si>
  <si>
    <t>Утвержденные бюджетные назначения годовой план на текущий финансовый год, руб.
(в ред. Решения Думы НГО от 28.02.2024 № 282-НПА)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</si>
</sst>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</font>
    <font>
      <sz val="11"/>
      <name val="Calibri"/>
      <family val="2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0C0C0"/>
        <bgColor indexed="64"/>
      </patternFill>
    </fill>
    <fill>
      <patternFill patternType="solid">
        <fgColor rgb="FFCCCCCC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6">
    <xf numFmtId="0" fontId="0" fillId="0" borderId="0"/>
    <xf numFmtId="4" fontId="2" fillId="2" borderId="2">
      <alignment horizontal="right" vertical="top" shrinkToFit="1"/>
    </xf>
    <xf numFmtId="0" fontId="3" fillId="0" borderId="0"/>
    <xf numFmtId="0" fontId="2" fillId="0" borderId="0">
      <alignment horizontal="left" vertical="top" wrapText="1"/>
    </xf>
    <xf numFmtId="0" fontId="2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0" borderId="3">
      <alignment horizontal="center" vertical="center" wrapText="1"/>
    </xf>
    <xf numFmtId="0" fontId="2" fillId="0" borderId="2">
      <alignment horizontal="center" vertical="center" shrinkToFit="1"/>
    </xf>
    <xf numFmtId="0" fontId="2" fillId="0" borderId="2">
      <alignment horizontal="left" vertical="top" wrapText="1"/>
    </xf>
    <xf numFmtId="0" fontId="5" fillId="0" borderId="4">
      <alignment horizontal="left"/>
    </xf>
    <xf numFmtId="4" fontId="5" fillId="3" borderId="2">
      <alignment horizontal="right" vertical="top" shrinkToFit="1"/>
    </xf>
    <xf numFmtId="0" fontId="2" fillId="0" borderId="5"/>
    <xf numFmtId="0" fontId="2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4" borderId="0"/>
    <xf numFmtId="0" fontId="5" fillId="0" borderId="2">
      <alignment horizontal="left" vertical="top" wrapText="1"/>
    </xf>
    <xf numFmtId="0" fontId="2" fillId="4" borderId="0">
      <alignment horizontal="center"/>
    </xf>
    <xf numFmtId="4" fontId="2" fillId="0" borderId="2">
      <alignment horizontal="right" vertical="top" shrinkToFit="1"/>
    </xf>
    <xf numFmtId="4" fontId="2" fillId="0" borderId="0">
      <alignment horizontal="right" shrinkToFit="1"/>
    </xf>
    <xf numFmtId="0" fontId="1" fillId="0" borderId="0"/>
    <xf numFmtId="0" fontId="10" fillId="0" borderId="0">
      <alignment horizontal="left"/>
    </xf>
    <xf numFmtId="0" fontId="3" fillId="0" borderId="0"/>
    <xf numFmtId="0" fontId="10" fillId="0" borderId="0">
      <alignment horizontal="left"/>
    </xf>
    <xf numFmtId="0" fontId="3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0" fillId="0" borderId="0">
      <alignment horizontal="left"/>
    </xf>
    <xf numFmtId="0" fontId="3" fillId="0" borderId="0"/>
    <xf numFmtId="0" fontId="2" fillId="5" borderId="0"/>
    <xf numFmtId="0" fontId="12" fillId="6" borderId="0"/>
    <xf numFmtId="0" fontId="2" fillId="0" borderId="0">
      <alignment horizontal="left" vertical="top" wrapText="1"/>
    </xf>
    <xf numFmtId="0" fontId="12" fillId="0" borderId="0">
      <alignment horizontal="left" vertical="top" wrapText="1"/>
    </xf>
    <xf numFmtId="0" fontId="2" fillId="0" borderId="0"/>
    <xf numFmtId="0" fontId="13" fillId="0" borderId="0">
      <alignment horizontal="center" wrapText="1"/>
    </xf>
    <xf numFmtId="0" fontId="4" fillId="0" borderId="0">
      <alignment horizontal="center" wrapText="1"/>
    </xf>
    <xf numFmtId="0" fontId="13" fillId="0" borderId="0">
      <alignment horizontal="center"/>
    </xf>
    <xf numFmtId="0" fontId="4" fillId="0" borderId="0">
      <alignment horizontal="center"/>
    </xf>
    <xf numFmtId="0" fontId="12" fillId="0" borderId="0">
      <alignment wrapText="1"/>
    </xf>
    <xf numFmtId="0" fontId="2" fillId="0" borderId="0">
      <alignment wrapText="1"/>
    </xf>
    <xf numFmtId="0" fontId="12" fillId="0" borderId="0">
      <alignment horizontal="right"/>
    </xf>
    <xf numFmtId="0" fontId="2" fillId="0" borderId="0">
      <alignment horizontal="right"/>
    </xf>
    <xf numFmtId="0" fontId="12" fillId="6" borderId="6"/>
    <xf numFmtId="0" fontId="2" fillId="5" borderId="6"/>
    <xf numFmtId="0" fontId="12" fillId="0" borderId="2">
      <alignment horizontal="center" vertical="center" wrapText="1"/>
    </xf>
    <xf numFmtId="0" fontId="2" fillId="0" borderId="2">
      <alignment horizontal="center" vertical="center" wrapText="1"/>
    </xf>
    <xf numFmtId="0" fontId="12" fillId="0" borderId="2">
      <alignment horizontal="center" vertical="center" shrinkToFit="1"/>
    </xf>
    <xf numFmtId="0" fontId="2" fillId="0" borderId="7"/>
    <xf numFmtId="0" fontId="12" fillId="6" borderId="5"/>
    <xf numFmtId="0" fontId="2" fillId="0" borderId="2">
      <alignment horizontal="center" vertical="center" shrinkToFit="1"/>
    </xf>
    <xf numFmtId="0" fontId="2" fillId="0" borderId="2">
      <alignment horizontal="center" vertical="center" shrinkToFit="1"/>
    </xf>
    <xf numFmtId="0" fontId="14" fillId="0" borderId="2">
      <alignment horizontal="left"/>
    </xf>
    <xf numFmtId="0" fontId="2" fillId="5" borderId="5"/>
    <xf numFmtId="0" fontId="12" fillId="0" borderId="0">
      <alignment horizontal="left" wrapText="1"/>
    </xf>
    <xf numFmtId="0" fontId="5" fillId="0" borderId="2">
      <alignment horizontal="left"/>
    </xf>
    <xf numFmtId="4" fontId="14" fillId="3" borderId="2">
      <alignment horizontal="right" vertical="top" shrinkToFit="1"/>
    </xf>
    <xf numFmtId="4" fontId="5" fillId="7" borderId="2">
      <alignment horizontal="right" vertical="top" shrinkToFit="1"/>
    </xf>
    <xf numFmtId="0" fontId="12" fillId="0" borderId="0"/>
    <xf numFmtId="4" fontId="14" fillId="8" borderId="2">
      <alignment horizontal="right" vertical="top" shrinkToFit="1"/>
    </xf>
    <xf numFmtId="0" fontId="13" fillId="0" borderId="0">
      <alignment horizontal="center"/>
    </xf>
    <xf numFmtId="0" fontId="2" fillId="0" borderId="5"/>
    <xf numFmtId="0" fontId="12" fillId="0" borderId="0">
      <alignment wrapText="1"/>
    </xf>
    <xf numFmtId="0" fontId="2" fillId="0" borderId="0">
      <alignment horizontal="left" wrapText="1"/>
    </xf>
    <xf numFmtId="0" fontId="12" fillId="0" borderId="0">
      <alignment horizontal="right"/>
    </xf>
    <xf numFmtId="49" fontId="2" fillId="0" borderId="2">
      <alignment horizontal="left" vertical="top" wrapText="1"/>
    </xf>
    <xf numFmtId="49" fontId="2" fillId="0" borderId="2">
      <alignment horizontal="left" vertical="top" wrapText="1"/>
    </xf>
    <xf numFmtId="0" fontId="12" fillId="0" borderId="7"/>
    <xf numFmtId="4" fontId="2" fillId="9" borderId="2">
      <alignment horizontal="right" vertical="top" shrinkToFit="1"/>
    </xf>
    <xf numFmtId="4" fontId="2" fillId="10" borderId="2">
      <alignment horizontal="right" vertical="top" shrinkToFit="1"/>
    </xf>
    <xf numFmtId="49" fontId="12" fillId="0" borderId="2">
      <alignment horizontal="left" vertical="top" wrapText="1"/>
    </xf>
    <xf numFmtId="0" fontId="2" fillId="5" borderId="8">
      <alignment horizontal="center"/>
    </xf>
    <xf numFmtId="0" fontId="12" fillId="6" borderId="8"/>
    <xf numFmtId="0" fontId="2" fillId="5" borderId="0">
      <alignment horizontal="center"/>
    </xf>
    <xf numFmtId="49" fontId="14" fillId="0" borderId="2">
      <alignment horizontal="left" vertical="top" wrapText="1"/>
    </xf>
    <xf numFmtId="4" fontId="2" fillId="0" borderId="2">
      <alignment horizontal="right" vertical="top" shrinkToFit="1"/>
    </xf>
    <xf numFmtId="4" fontId="12" fillId="2" borderId="2">
      <alignment horizontal="right" vertical="top" shrinkToFit="1"/>
    </xf>
    <xf numFmtId="49" fontId="5" fillId="0" borderId="2">
      <alignment horizontal="left" vertical="top" wrapText="1"/>
    </xf>
    <xf numFmtId="4" fontId="12" fillId="0" borderId="2">
      <alignment horizontal="right" vertical="top" shrinkToFit="1"/>
    </xf>
    <xf numFmtId="4" fontId="2" fillId="0" borderId="7">
      <alignment horizontal="right" shrinkToFit="1"/>
    </xf>
    <xf numFmtId="4" fontId="2" fillId="0" borderId="0">
      <alignment horizontal="right" shrinkToFit="1"/>
    </xf>
    <xf numFmtId="0" fontId="2" fillId="5" borderId="0">
      <alignment horizontal="left"/>
    </xf>
    <xf numFmtId="0" fontId="2" fillId="5" borderId="5">
      <alignment horizontal="center"/>
    </xf>
    <xf numFmtId="0" fontId="7" fillId="0" borderId="0"/>
    <xf numFmtId="0" fontId="7" fillId="0" borderId="0"/>
    <xf numFmtId="0" fontId="6" fillId="0" borderId="0"/>
    <xf numFmtId="0" fontId="9" fillId="0" borderId="0"/>
    <xf numFmtId="0" fontId="1" fillId="0" borderId="0"/>
    <xf numFmtId="0" fontId="3" fillId="0" borderId="0"/>
    <xf numFmtId="0" fontId="2" fillId="0" borderId="2">
      <alignment horizontal="left" vertical="top" wrapText="1"/>
    </xf>
    <xf numFmtId="4" fontId="2" fillId="2" borderId="2">
      <alignment horizontal="right" vertical="top" shrinkToFit="1"/>
    </xf>
    <xf numFmtId="4" fontId="5" fillId="3" borderId="2">
      <alignment horizontal="right" vertical="top" shrinkToFit="1"/>
    </xf>
    <xf numFmtId="0" fontId="2" fillId="0" borderId="0"/>
    <xf numFmtId="0" fontId="2" fillId="0" borderId="0"/>
    <xf numFmtId="0" fontId="2" fillId="4" borderId="0"/>
    <xf numFmtId="0" fontId="2" fillId="4" borderId="6"/>
    <xf numFmtId="0" fontId="2" fillId="4" borderId="5"/>
    <xf numFmtId="0" fontId="2" fillId="4" borderId="8"/>
    <xf numFmtId="0" fontId="2" fillId="4" borderId="8">
      <alignment horizontal="center"/>
    </xf>
    <xf numFmtId="0" fontId="2" fillId="4" borderId="0">
      <alignment horizontal="center"/>
    </xf>
    <xf numFmtId="0" fontId="5" fillId="0" borderId="2">
      <alignment horizontal="left" vertical="top" wrapText="1"/>
    </xf>
    <xf numFmtId="0" fontId="2" fillId="4" borderId="0">
      <alignment horizontal="left"/>
    </xf>
    <xf numFmtId="4" fontId="2" fillId="0" borderId="7">
      <alignment horizontal="right" shrinkToFit="1"/>
    </xf>
    <xf numFmtId="4" fontId="2" fillId="0" borderId="0">
      <alignment horizontal="right" shrinkToFit="1"/>
    </xf>
    <xf numFmtId="0" fontId="2" fillId="4" borderId="5">
      <alignment horizontal="center"/>
    </xf>
    <xf numFmtId="0" fontId="2" fillId="0" borderId="2">
      <alignment horizontal="center" vertical="top" wrapText="1"/>
    </xf>
    <xf numFmtId="0" fontId="5" fillId="0" borderId="4">
      <alignment horizontal="center"/>
    </xf>
    <xf numFmtId="0" fontId="5" fillId="0" borderId="2">
      <alignment vertical="top" wrapText="1"/>
    </xf>
    <xf numFmtId="4" fontId="5" fillId="2" borderId="2">
      <alignment horizontal="right" vertical="top" shrinkToFit="1"/>
    </xf>
  </cellStyleXfs>
  <cellXfs count="36">
    <xf numFmtId="0" fontId="0" fillId="0" borderId="0" xfId="0"/>
    <xf numFmtId="0" fontId="16" fillId="0" borderId="9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1" fontId="17" fillId="11" borderId="5" xfId="14" applyNumberFormat="1" applyFont="1" applyFill="1" applyAlignment="1" applyProtection="1">
      <alignment horizontal="center" vertical="top" shrinkToFit="1"/>
    </xf>
    <xf numFmtId="0" fontId="17" fillId="11" borderId="1" xfId="23" applyNumberFormat="1" applyFont="1" applyFill="1" applyBorder="1" applyAlignment="1" applyProtection="1">
      <alignment vertical="top" wrapText="1"/>
    </xf>
    <xf numFmtId="0" fontId="19" fillId="0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17" fillId="11" borderId="12" xfId="23" applyNumberFormat="1" applyFont="1" applyFill="1" applyBorder="1" applyAlignment="1" applyProtection="1">
      <alignment vertical="top" wrapText="1"/>
    </xf>
    <xf numFmtId="1" fontId="17" fillId="11" borderId="1" xfId="14" applyNumberFormat="1" applyFont="1" applyFill="1" applyBorder="1" applyAlignment="1" applyProtection="1">
      <alignment horizontal="center" vertical="top" shrinkToFit="1"/>
    </xf>
    <xf numFmtId="0" fontId="16" fillId="0" borderId="1" xfId="0" applyFont="1" applyBorder="1" applyAlignment="1">
      <alignment horizontal="left" vertical="top" wrapText="1"/>
    </xf>
    <xf numFmtId="0" fontId="17" fillId="11" borderId="0" xfId="23" applyNumberFormat="1" applyFont="1" applyFill="1" applyAlignment="1" applyProtection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" fontId="17" fillId="0" borderId="10" xfId="24" applyNumberFormat="1" applyFont="1" applyBorder="1" applyAlignment="1" applyProtection="1">
      <alignment horizontal="center" vertical="center" shrinkToFit="1"/>
    </xf>
    <xf numFmtId="4" fontId="17" fillId="0" borderId="2" xfId="24" applyNumberFormat="1" applyFont="1" applyAlignment="1" applyProtection="1">
      <alignment horizontal="center" vertical="center" shrinkToFit="1"/>
    </xf>
    <xf numFmtId="4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7" fillId="0" borderId="11" xfId="24" applyNumberFormat="1" applyFont="1" applyBorder="1" applyAlignment="1" applyProtection="1">
      <alignment horizontal="center" vertical="center" shrinkToFit="1"/>
    </xf>
    <xf numFmtId="4" fontId="17" fillId="0" borderId="1" xfId="24" applyNumberFormat="1" applyFont="1" applyBorder="1" applyAlignment="1" applyProtection="1">
      <alignment horizontal="center" vertical="center" shrinkToFit="1"/>
    </xf>
    <xf numFmtId="4" fontId="17" fillId="0" borderId="0" xfId="24" applyNumberFormat="1" applyFont="1" applyBorder="1" applyAlignment="1" applyProtection="1">
      <alignment horizontal="center" vertical="center" shrinkToFit="1"/>
    </xf>
    <xf numFmtId="4" fontId="17" fillId="0" borderId="13" xfId="24" applyNumberFormat="1" applyFont="1" applyBorder="1" applyAlignment="1" applyProtection="1">
      <alignment horizontal="center" vertical="center" shrinkToFit="1"/>
    </xf>
    <xf numFmtId="4" fontId="17" fillId="0" borderId="12" xfId="0" applyNumberFormat="1" applyFont="1" applyBorder="1" applyAlignment="1">
      <alignment horizontal="center" vertical="center" wrapText="1"/>
    </xf>
    <xf numFmtId="4" fontId="16" fillId="0" borderId="1" xfId="24" applyNumberFormat="1" applyFont="1" applyBorder="1" applyAlignment="1" applyProtection="1">
      <alignment horizontal="center" vertical="center" shrinkToFi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6" fillId="11" borderId="1" xfId="0" applyNumberFormat="1" applyFont="1" applyFill="1" applyBorder="1" applyAlignment="1">
      <alignment horizontal="center" vertical="center" wrapText="1"/>
    </xf>
    <xf numFmtId="4" fontId="17" fillId="0" borderId="1" xfId="6" applyNumberFormat="1" applyFont="1" applyBorder="1" applyAlignment="1" applyProtection="1">
      <alignment horizontal="center" vertical="center" shrinkToFit="1"/>
    </xf>
    <xf numFmtId="4" fontId="16" fillId="0" borderId="1" xfId="6" applyNumberFormat="1" applyFont="1" applyBorder="1" applyAlignment="1" applyProtection="1">
      <alignment horizontal="center" vertical="center" shrinkToFit="1"/>
    </xf>
    <xf numFmtId="0" fontId="19" fillId="0" borderId="0" xfId="0" applyFont="1" applyAlignment="1">
      <alignment horizontal="center" vertical="center" wrapText="1"/>
    </xf>
    <xf numFmtId="0" fontId="19" fillId="11" borderId="0" xfId="0" applyFont="1" applyFill="1" applyAlignment="1">
      <alignment horizontal="center" vertical="center" wrapText="1"/>
    </xf>
  </cellXfs>
  <cellStyles count="116">
    <cellStyle name="br" xfId="18"/>
    <cellStyle name="br 2" xfId="28"/>
    <cellStyle name="br 3" xfId="27"/>
    <cellStyle name="col" xfId="17"/>
    <cellStyle name="col 2" xfId="30"/>
    <cellStyle name="col 3" xfId="29"/>
    <cellStyle name="st24" xfId="113"/>
    <cellStyle name="st25" xfId="112"/>
    <cellStyle name="style0" xfId="19"/>
    <cellStyle name="style0 2" xfId="32"/>
    <cellStyle name="style0 3" xfId="99"/>
    <cellStyle name="style0 4" xfId="31"/>
    <cellStyle name="td" xfId="20"/>
    <cellStyle name="td 2" xfId="34"/>
    <cellStyle name="td 3" xfId="100"/>
    <cellStyle name="td 4" xfId="33"/>
    <cellStyle name="tr" xfId="16"/>
    <cellStyle name="tr 2" xfId="36"/>
    <cellStyle name="tr 3" xfId="35"/>
    <cellStyle name="xl21" xfId="21"/>
    <cellStyle name="xl21 2" xfId="38"/>
    <cellStyle name="xl21 3" xfId="101"/>
    <cellStyle name="xl21 4" xfId="37"/>
    <cellStyle name="xl22" xfId="9"/>
    <cellStyle name="xl22 2" xfId="40"/>
    <cellStyle name="xl22 3" xfId="39"/>
    <cellStyle name="xl23" xfId="10"/>
    <cellStyle name="xl23 2" xfId="42"/>
    <cellStyle name="xl23 3" xfId="41"/>
    <cellStyle name="xl24" xfId="12"/>
    <cellStyle name="xl24 2" xfId="44"/>
    <cellStyle name="xl24 3" xfId="43"/>
    <cellStyle name="xl25" xfId="14"/>
    <cellStyle name="xl25 2" xfId="46"/>
    <cellStyle name="xl25 3" xfId="45"/>
    <cellStyle name="xl26" xfId="3"/>
    <cellStyle name="xl26 2" xfId="48"/>
    <cellStyle name="xl26 3" xfId="47"/>
    <cellStyle name="xl27" xfId="5"/>
    <cellStyle name="xl27 2" xfId="50"/>
    <cellStyle name="xl27 3" xfId="49"/>
    <cellStyle name="xl28" xfId="6"/>
    <cellStyle name="xl28 2" xfId="52"/>
    <cellStyle name="xl28 3" xfId="102"/>
    <cellStyle name="xl28 4" xfId="51"/>
    <cellStyle name="xl29" xfId="7"/>
    <cellStyle name="xl29 2" xfId="54"/>
    <cellStyle name="xl29 3" xfId="53"/>
    <cellStyle name="xl30" xfId="8"/>
    <cellStyle name="xl30 2" xfId="56"/>
    <cellStyle name="xl30 3" xfId="55"/>
    <cellStyle name="xl31" xfId="13"/>
    <cellStyle name="xl31 2" xfId="58"/>
    <cellStyle name="xl31 3" xfId="59"/>
    <cellStyle name="xl31 4" xfId="57"/>
    <cellStyle name="xl32" xfId="4"/>
    <cellStyle name="xl32 2" xfId="61"/>
    <cellStyle name="xl32 3" xfId="103"/>
    <cellStyle name="xl32 4" xfId="60"/>
    <cellStyle name="xl33" xfId="15"/>
    <cellStyle name="xl33 2" xfId="63"/>
    <cellStyle name="xl33 3" xfId="62"/>
    <cellStyle name="xl34" xfId="11"/>
    <cellStyle name="xl34 2" xfId="65"/>
    <cellStyle name="xl34 3" xfId="98"/>
    <cellStyle name="xl34 4" xfId="64"/>
    <cellStyle name="xl35" xfId="22"/>
    <cellStyle name="xl35 2" xfId="67"/>
    <cellStyle name="xl35 3" xfId="104"/>
    <cellStyle name="xl35 4" xfId="66"/>
    <cellStyle name="xl36" xfId="1"/>
    <cellStyle name="xl36 2" xfId="69"/>
    <cellStyle name="xl36 3" xfId="68"/>
    <cellStyle name="xl37" xfId="23"/>
    <cellStyle name="xl37 2" xfId="71"/>
    <cellStyle name="xl37 3" xfId="70"/>
    <cellStyle name="xl38" xfId="24"/>
    <cellStyle name="xl38 2" xfId="73"/>
    <cellStyle name="xl38 3" xfId="74"/>
    <cellStyle name="xl38 4" xfId="96"/>
    <cellStyle name="xl38 5" xfId="72"/>
    <cellStyle name="xl39" xfId="25"/>
    <cellStyle name="xl39 2" xfId="76"/>
    <cellStyle name="xl39 2 2" xfId="97"/>
    <cellStyle name="xl39 3" xfId="77"/>
    <cellStyle name="xl39 4" xfId="75"/>
    <cellStyle name="xl40" xfId="78"/>
    <cellStyle name="xl40 2" xfId="79"/>
    <cellStyle name="xl40 3" xfId="105"/>
    <cellStyle name="xl41" xfId="80"/>
    <cellStyle name="xl41 2" xfId="81"/>
    <cellStyle name="xl41 3" xfId="106"/>
    <cellStyle name="xl42" xfId="82"/>
    <cellStyle name="xl42 2" xfId="83"/>
    <cellStyle name="xl43" xfId="84"/>
    <cellStyle name="xl43 2" xfId="85"/>
    <cellStyle name="xl43 3" xfId="107"/>
    <cellStyle name="xl44" xfId="86"/>
    <cellStyle name="xl44 2" xfId="108"/>
    <cellStyle name="xl45" xfId="87"/>
    <cellStyle name="xl45 2" xfId="109"/>
    <cellStyle name="xl46" xfId="88"/>
    <cellStyle name="xl46 2" xfId="110"/>
    <cellStyle name="xl47" xfId="89"/>
    <cellStyle name="xl47 2" xfId="111"/>
    <cellStyle name="xl61" xfId="114"/>
    <cellStyle name="xl64" xfId="115"/>
    <cellStyle name="Обычный" xfId="0" builtinId="0"/>
    <cellStyle name="Обычный 2" xfId="2"/>
    <cellStyle name="Обычный 2 2" xfId="91"/>
    <cellStyle name="Обычный 2 3" xfId="95"/>
    <cellStyle name="Обычный 2 4" xfId="90"/>
    <cellStyle name="Обычный 3" xfId="92"/>
    <cellStyle name="Обычный 4" xfId="93"/>
    <cellStyle name="Обычный 5" xfId="94"/>
    <cellStyle name="Обычный 6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tabSelected="1" zoomScaleNormal="100" zoomScaleSheetLayoutView="100" workbookViewId="0">
      <pane ySplit="4" topLeftCell="A5" activePane="bottomLeft" state="frozen"/>
      <selection pane="bottomLeft" activeCell="N9" sqref="N9"/>
    </sheetView>
  </sheetViews>
  <sheetFormatPr defaultColWidth="9.140625" defaultRowHeight="15.75" x14ac:dyDescent="0.25"/>
  <cols>
    <col min="1" max="1" width="13.7109375" style="6" customWidth="1"/>
    <col min="2" max="2" width="46.140625" style="16" customWidth="1"/>
    <col min="3" max="3" width="23.28515625" style="34" customWidth="1"/>
    <col min="4" max="4" width="17.7109375" style="34" customWidth="1"/>
    <col min="5" max="5" width="17.28515625" style="34" customWidth="1"/>
    <col min="6" max="6" width="18.140625" style="35" customWidth="1"/>
    <col min="7" max="7" width="19.28515625" style="34" customWidth="1"/>
    <col min="8" max="16384" width="9.140625" style="6"/>
  </cols>
  <sheetData>
    <row r="2" spans="1:7" ht="52.5" customHeight="1" x14ac:dyDescent="0.25">
      <c r="A2" s="19" t="s">
        <v>54</v>
      </c>
      <c r="B2" s="19"/>
      <c r="C2" s="19"/>
      <c r="D2" s="19"/>
      <c r="E2" s="19"/>
      <c r="F2" s="19"/>
      <c r="G2" s="19"/>
    </row>
    <row r="3" spans="1:7" ht="18.75" x14ac:dyDescent="0.25">
      <c r="A3" s="18"/>
      <c r="B3" s="18"/>
      <c r="C3" s="18"/>
      <c r="D3" s="18"/>
      <c r="E3" s="18"/>
      <c r="F3" s="18"/>
      <c r="G3" s="18"/>
    </row>
    <row r="4" spans="1:7" ht="81.75" customHeight="1" x14ac:dyDescent="0.25">
      <c r="A4" s="3" t="s">
        <v>0</v>
      </c>
      <c r="B4" s="3" t="s">
        <v>1</v>
      </c>
      <c r="C4" s="3" t="s">
        <v>55</v>
      </c>
      <c r="D4" s="3" t="s">
        <v>44</v>
      </c>
      <c r="E4" s="3" t="s">
        <v>45</v>
      </c>
      <c r="F4" s="5" t="s">
        <v>46</v>
      </c>
      <c r="G4" s="3" t="s">
        <v>4</v>
      </c>
    </row>
    <row r="5" spans="1:7" x14ac:dyDescent="0.25">
      <c r="A5" s="3">
        <v>1</v>
      </c>
      <c r="B5" s="4">
        <v>2</v>
      </c>
      <c r="C5" s="3">
        <v>3</v>
      </c>
      <c r="D5" s="3">
        <v>4</v>
      </c>
      <c r="E5" s="3">
        <v>5</v>
      </c>
      <c r="F5" s="5">
        <v>6</v>
      </c>
      <c r="G5" s="3">
        <v>7</v>
      </c>
    </row>
    <row r="6" spans="1:7" ht="38.25" x14ac:dyDescent="0.25">
      <c r="A6" s="7" t="s">
        <v>6</v>
      </c>
      <c r="B6" s="8" t="s">
        <v>47</v>
      </c>
      <c r="C6" s="20">
        <v>7048051</v>
      </c>
      <c r="D6" s="21">
        <v>76860.800000000003</v>
      </c>
      <c r="E6" s="22">
        <f t="shared" ref="E6:E32" si="0">D6/C6%</f>
        <v>1.0905255935293319</v>
      </c>
      <c r="F6" s="21">
        <v>259981.6</v>
      </c>
      <c r="G6" s="22">
        <f>D6/F6*100</f>
        <v>29.56393837102318</v>
      </c>
    </row>
    <row r="7" spans="1:7" ht="25.5" x14ac:dyDescent="0.25">
      <c r="A7" s="7" t="s">
        <v>7</v>
      </c>
      <c r="B7" s="8" t="s">
        <v>48</v>
      </c>
      <c r="C7" s="20">
        <v>503877040.05000001</v>
      </c>
      <c r="D7" s="21">
        <v>118859223.48999999</v>
      </c>
      <c r="E7" s="22">
        <f t="shared" si="0"/>
        <v>23.588934212641544</v>
      </c>
      <c r="F7" s="21">
        <v>96546328.719999999</v>
      </c>
      <c r="G7" s="22">
        <f t="shared" ref="G7:G32" si="1">D7/F7*100</f>
        <v>123.111075341571</v>
      </c>
    </row>
    <row r="8" spans="1:7" ht="53.25" customHeight="1" x14ac:dyDescent="0.25">
      <c r="A8" s="7" t="s">
        <v>8</v>
      </c>
      <c r="B8" s="8" t="s">
        <v>27</v>
      </c>
      <c r="C8" s="20">
        <v>3625519.56</v>
      </c>
      <c r="D8" s="21">
        <v>1500000</v>
      </c>
      <c r="E8" s="22">
        <f t="shared" si="0"/>
        <v>41.373380426611185</v>
      </c>
      <c r="F8" s="21">
        <v>1800000</v>
      </c>
      <c r="G8" s="22">
        <f t="shared" si="1"/>
        <v>83.333333333333343</v>
      </c>
    </row>
    <row r="9" spans="1:7" ht="25.5" x14ac:dyDescent="0.25">
      <c r="A9" s="7" t="s">
        <v>9</v>
      </c>
      <c r="B9" s="8" t="s">
        <v>28</v>
      </c>
      <c r="C9" s="20">
        <v>3377006713.73</v>
      </c>
      <c r="D9" s="21">
        <v>748349404.75</v>
      </c>
      <c r="E9" s="22">
        <f t="shared" si="0"/>
        <v>22.160139679539661</v>
      </c>
      <c r="F9" s="21">
        <v>514278258.19</v>
      </c>
      <c r="G9" s="22">
        <f t="shared" si="1"/>
        <v>145.51449392082262</v>
      </c>
    </row>
    <row r="10" spans="1:7" ht="51" x14ac:dyDescent="0.25">
      <c r="A10" s="7" t="s">
        <v>10</v>
      </c>
      <c r="B10" s="8" t="s">
        <v>49</v>
      </c>
      <c r="C10" s="20">
        <v>147719133.75</v>
      </c>
      <c r="D10" s="21">
        <v>32365654.789999999</v>
      </c>
      <c r="E10" s="22">
        <f t="shared" si="0"/>
        <v>21.910265764742206</v>
      </c>
      <c r="F10" s="21">
        <v>36753052.159999996</v>
      </c>
      <c r="G10" s="22">
        <f t="shared" si="1"/>
        <v>88.062495188426823</v>
      </c>
    </row>
    <row r="11" spans="1:7" ht="27.75" customHeight="1" x14ac:dyDescent="0.25">
      <c r="A11" s="7" t="s">
        <v>11</v>
      </c>
      <c r="B11" s="8" t="s">
        <v>50</v>
      </c>
      <c r="C11" s="20">
        <v>423155867.38</v>
      </c>
      <c r="D11" s="21">
        <v>7609709.8899999997</v>
      </c>
      <c r="E11" s="22">
        <f t="shared" si="0"/>
        <v>1.7983231420412686</v>
      </c>
      <c r="F11" s="21">
        <v>2309145.2999999998</v>
      </c>
      <c r="G11" s="22">
        <f t="shared" si="1"/>
        <v>329.54660280580873</v>
      </c>
    </row>
    <row r="12" spans="1:7" ht="51" x14ac:dyDescent="0.25">
      <c r="A12" s="7" t="s">
        <v>12</v>
      </c>
      <c r="B12" s="8" t="s">
        <v>51</v>
      </c>
      <c r="C12" s="20">
        <v>694722679.52999997</v>
      </c>
      <c r="D12" s="21">
        <v>11958495.6</v>
      </c>
      <c r="E12" s="22">
        <f t="shared" si="0"/>
        <v>1.7213336993820714</v>
      </c>
      <c r="F12" s="21">
        <v>13063569.439999999</v>
      </c>
      <c r="G12" s="22">
        <f t="shared" si="1"/>
        <v>91.540797137600705</v>
      </c>
    </row>
    <row r="13" spans="1:7" s="9" customFormat="1" ht="38.25" x14ac:dyDescent="0.25">
      <c r="A13" s="7" t="s">
        <v>13</v>
      </c>
      <c r="B13" s="8" t="s">
        <v>52</v>
      </c>
      <c r="C13" s="20">
        <v>76375248</v>
      </c>
      <c r="D13" s="21">
        <v>23716287.34</v>
      </c>
      <c r="E13" s="23">
        <f t="shared" si="0"/>
        <v>31.052321217994606</v>
      </c>
      <c r="F13" s="21">
        <v>19953320.510000002</v>
      </c>
      <c r="G13" s="22">
        <f t="shared" si="1"/>
        <v>118.85885022552569</v>
      </c>
    </row>
    <row r="14" spans="1:7" ht="38.25" x14ac:dyDescent="0.25">
      <c r="A14" s="7" t="s">
        <v>14</v>
      </c>
      <c r="B14" s="8" t="s">
        <v>5</v>
      </c>
      <c r="C14" s="20">
        <v>386622864.19</v>
      </c>
      <c r="D14" s="21">
        <v>57520308.149999999</v>
      </c>
      <c r="E14" s="22">
        <f t="shared" si="0"/>
        <v>14.877627134263975</v>
      </c>
      <c r="F14" s="21">
        <v>34335225.289999999</v>
      </c>
      <c r="G14" s="22">
        <f t="shared" si="1"/>
        <v>167.52564651658938</v>
      </c>
    </row>
    <row r="15" spans="1:7" ht="38.25" x14ac:dyDescent="0.25">
      <c r="A15" s="7" t="s">
        <v>15</v>
      </c>
      <c r="B15" s="8" t="s">
        <v>37</v>
      </c>
      <c r="C15" s="20">
        <v>114009269.19</v>
      </c>
      <c r="D15" s="21">
        <v>12000</v>
      </c>
      <c r="E15" s="22">
        <f t="shared" si="0"/>
        <v>1.0525459978172148E-2</v>
      </c>
      <c r="F15" s="21">
        <v>4779059.99</v>
      </c>
      <c r="G15" s="22">
        <v>0</v>
      </c>
    </row>
    <row r="16" spans="1:7" ht="42" hidden="1" customHeight="1" x14ac:dyDescent="0.25">
      <c r="A16" s="7">
        <v>1200000000</v>
      </c>
      <c r="B16" s="8" t="s">
        <v>38</v>
      </c>
      <c r="C16" s="20">
        <v>0</v>
      </c>
      <c r="D16" s="21">
        <v>0</v>
      </c>
      <c r="E16" s="22">
        <v>0</v>
      </c>
      <c r="F16" s="21">
        <v>0</v>
      </c>
      <c r="G16" s="22">
        <v>0</v>
      </c>
    </row>
    <row r="17" spans="1:7" ht="51" x14ac:dyDescent="0.25">
      <c r="A17" s="7" t="s">
        <v>16</v>
      </c>
      <c r="B17" s="8" t="s">
        <v>39</v>
      </c>
      <c r="C17" s="20">
        <v>2300000</v>
      </c>
      <c r="D17" s="21">
        <v>0</v>
      </c>
      <c r="E17" s="22">
        <f t="shared" si="0"/>
        <v>0</v>
      </c>
      <c r="F17" s="21">
        <v>0</v>
      </c>
      <c r="G17" s="22">
        <v>0</v>
      </c>
    </row>
    <row r="18" spans="1:7" ht="38.25" x14ac:dyDescent="0.25">
      <c r="A18" s="7" t="s">
        <v>17</v>
      </c>
      <c r="B18" s="8" t="s">
        <v>40</v>
      </c>
      <c r="C18" s="20">
        <v>920000</v>
      </c>
      <c r="D18" s="21">
        <v>0</v>
      </c>
      <c r="E18" s="22">
        <f t="shared" si="0"/>
        <v>0</v>
      </c>
      <c r="F18" s="21">
        <v>45090</v>
      </c>
      <c r="G18" s="22">
        <f t="shared" si="1"/>
        <v>0</v>
      </c>
    </row>
    <row r="19" spans="1:7" ht="39.75" customHeight="1" x14ac:dyDescent="0.25">
      <c r="A19" s="7" t="s">
        <v>18</v>
      </c>
      <c r="B19" s="8" t="s">
        <v>41</v>
      </c>
      <c r="C19" s="20">
        <v>87000</v>
      </c>
      <c r="D19" s="21">
        <v>0</v>
      </c>
      <c r="E19" s="22">
        <f t="shared" si="0"/>
        <v>0</v>
      </c>
      <c r="F19" s="21">
        <v>0</v>
      </c>
      <c r="G19" s="22">
        <v>0</v>
      </c>
    </row>
    <row r="20" spans="1:7" ht="39" customHeight="1" x14ac:dyDescent="0.25">
      <c r="A20" s="7" t="s">
        <v>19</v>
      </c>
      <c r="B20" s="8" t="s">
        <v>29</v>
      </c>
      <c r="C20" s="20">
        <v>41547350</v>
      </c>
      <c r="D20" s="21">
        <v>6489484.8499999996</v>
      </c>
      <c r="E20" s="22">
        <f t="shared" si="0"/>
        <v>15.619491616192127</v>
      </c>
      <c r="F20" s="21">
        <v>5203026.62</v>
      </c>
      <c r="G20" s="22">
        <f t="shared" si="1"/>
        <v>124.72519023936879</v>
      </c>
    </row>
    <row r="21" spans="1:7" ht="38.25" x14ac:dyDescent="0.25">
      <c r="A21" s="7" t="s">
        <v>20</v>
      </c>
      <c r="B21" s="8" t="s">
        <v>42</v>
      </c>
      <c r="C21" s="20">
        <v>162057347.69999999</v>
      </c>
      <c r="D21" s="21">
        <v>128760</v>
      </c>
      <c r="E21" s="22">
        <f t="shared" si="0"/>
        <v>7.945335514089745E-2</v>
      </c>
      <c r="F21" s="21">
        <v>5252378.4400000004</v>
      </c>
      <c r="G21" s="22">
        <v>0</v>
      </c>
    </row>
    <row r="22" spans="1:7" ht="38.25" hidden="1" x14ac:dyDescent="0.25">
      <c r="A22" s="7" t="s">
        <v>21</v>
      </c>
      <c r="B22" s="8" t="s">
        <v>30</v>
      </c>
      <c r="C22" s="24">
        <v>0</v>
      </c>
      <c r="D22" s="21">
        <v>0</v>
      </c>
      <c r="E22" s="22" t="e">
        <f t="shared" si="0"/>
        <v>#DIV/0!</v>
      </c>
      <c r="F22" s="21">
        <v>0</v>
      </c>
      <c r="G22" s="22">
        <v>0</v>
      </c>
    </row>
    <row r="23" spans="1:7" ht="38.25" hidden="1" x14ac:dyDescent="0.25">
      <c r="A23" s="7" t="s">
        <v>22</v>
      </c>
      <c r="B23" s="8" t="s">
        <v>43</v>
      </c>
      <c r="C23" s="25">
        <v>0</v>
      </c>
      <c r="D23" s="20">
        <v>0</v>
      </c>
      <c r="E23" s="22">
        <v>0</v>
      </c>
      <c r="F23" s="21">
        <v>0</v>
      </c>
      <c r="G23" s="22">
        <v>0</v>
      </c>
    </row>
    <row r="24" spans="1:7" ht="42.75" hidden="1" customHeight="1" x14ac:dyDescent="0.25">
      <c r="A24" s="7">
        <v>2400000000</v>
      </c>
      <c r="B24" s="8" t="s">
        <v>36</v>
      </c>
      <c r="C24" s="26">
        <v>0</v>
      </c>
      <c r="D24" s="21">
        <v>0</v>
      </c>
      <c r="E24" s="22" t="e">
        <f t="shared" si="0"/>
        <v>#DIV/0!</v>
      </c>
      <c r="F24" s="21">
        <v>0</v>
      </c>
      <c r="G24" s="22">
        <v>0</v>
      </c>
    </row>
    <row r="25" spans="1:7" s="10" customFormat="1" ht="39.75" customHeight="1" x14ac:dyDescent="0.25">
      <c r="A25" s="7" t="s">
        <v>23</v>
      </c>
      <c r="B25" s="8" t="s">
        <v>31</v>
      </c>
      <c r="C25" s="25">
        <v>74650000</v>
      </c>
      <c r="D25" s="20">
        <v>4306120.2699999996</v>
      </c>
      <c r="E25" s="22">
        <f t="shared" si="0"/>
        <v>5.7684129537843258</v>
      </c>
      <c r="F25" s="21">
        <v>2017001.21</v>
      </c>
      <c r="G25" s="22">
        <v>0</v>
      </c>
    </row>
    <row r="26" spans="1:7" ht="40.5" customHeight="1" x14ac:dyDescent="0.25">
      <c r="A26" s="7" t="s">
        <v>24</v>
      </c>
      <c r="B26" s="8" t="s">
        <v>32</v>
      </c>
      <c r="C26" s="25">
        <v>4515960</v>
      </c>
      <c r="D26" s="20">
        <v>0</v>
      </c>
      <c r="E26" s="22">
        <f t="shared" si="0"/>
        <v>0</v>
      </c>
      <c r="F26" s="21">
        <v>0</v>
      </c>
      <c r="G26" s="22">
        <v>0</v>
      </c>
    </row>
    <row r="27" spans="1:7" ht="40.5" hidden="1" customHeight="1" x14ac:dyDescent="0.25">
      <c r="A27" s="7">
        <v>2700000000</v>
      </c>
      <c r="B27" s="8" t="s">
        <v>35</v>
      </c>
      <c r="C27" s="25">
        <v>0</v>
      </c>
      <c r="D27" s="20">
        <v>0</v>
      </c>
      <c r="E27" s="22">
        <v>0</v>
      </c>
      <c r="F27" s="21">
        <v>0</v>
      </c>
      <c r="G27" s="22">
        <v>0</v>
      </c>
    </row>
    <row r="28" spans="1:7" s="10" customFormat="1" ht="38.25" x14ac:dyDescent="0.25">
      <c r="A28" s="7" t="s">
        <v>34</v>
      </c>
      <c r="B28" s="11" t="s">
        <v>33</v>
      </c>
      <c r="C28" s="27">
        <v>12425368</v>
      </c>
      <c r="D28" s="24">
        <v>-61830.39</v>
      </c>
      <c r="E28" s="28">
        <f t="shared" si="0"/>
        <v>-0.49761415517029356</v>
      </c>
      <c r="F28" s="24">
        <v>0</v>
      </c>
      <c r="G28" s="28">
        <v>0</v>
      </c>
    </row>
    <row r="29" spans="1:7" s="10" customFormat="1" ht="69" customHeight="1" x14ac:dyDescent="0.25">
      <c r="A29" s="12">
        <v>3000000000</v>
      </c>
      <c r="B29" s="8" t="s">
        <v>53</v>
      </c>
      <c r="C29" s="25">
        <v>96661767.209999993</v>
      </c>
      <c r="D29" s="25">
        <v>0</v>
      </c>
      <c r="E29" s="22">
        <f t="shared" si="0"/>
        <v>0</v>
      </c>
      <c r="F29" s="25">
        <v>0</v>
      </c>
      <c r="G29" s="22"/>
    </row>
    <row r="30" spans="1:7" x14ac:dyDescent="0.25">
      <c r="A30" s="13"/>
      <c r="B30" s="1" t="s">
        <v>2</v>
      </c>
      <c r="C30" s="29">
        <f>C6+C7+C8+C9+C10+C11+C12+C13+C14+C15+C16+C17+C18+C19+C20+C21+C22+C23+C24+C25+C26+C27+C28+C29</f>
        <v>6129327179.289999</v>
      </c>
      <c r="D30" s="29">
        <f>D6+D7+D8+D9+D10+D11+D12+D13+D14+D15+D16+D17+D18+D19+D20+D21+D22+D23+D24+D25+D26+D27+D28+D29</f>
        <v>1012830479.54</v>
      </c>
      <c r="E30" s="30">
        <f t="shared" si="0"/>
        <v>16.524333746813021</v>
      </c>
      <c r="F30" s="31">
        <f>F6+F7+F8+F9+F10+F11+F12+F13+F14+F17+F18+F19+F20+F21+F22+F23+F25+F26+F28+F27+F15</f>
        <v>736595437.47000003</v>
      </c>
      <c r="G30" s="22">
        <f t="shared" si="1"/>
        <v>137.50159558668869</v>
      </c>
    </row>
    <row r="31" spans="1:7" ht="25.5" x14ac:dyDescent="0.25">
      <c r="A31" s="12" t="s">
        <v>25</v>
      </c>
      <c r="B31" s="14" t="s">
        <v>26</v>
      </c>
      <c r="C31" s="32">
        <v>994446136.79999995</v>
      </c>
      <c r="D31" s="24">
        <v>205986575.40000001</v>
      </c>
      <c r="E31" s="23">
        <f t="shared" si="0"/>
        <v>20.713698588325595</v>
      </c>
      <c r="F31" s="20">
        <v>182595554.69999999</v>
      </c>
      <c r="G31" s="22">
        <f t="shared" si="1"/>
        <v>112.8102903372598</v>
      </c>
    </row>
    <row r="32" spans="1:7" s="15" customFormat="1" x14ac:dyDescent="0.25">
      <c r="A32" s="13"/>
      <c r="B32" s="2" t="s">
        <v>3</v>
      </c>
      <c r="C32" s="30">
        <f>C30+C31</f>
        <v>7123773316.0899992</v>
      </c>
      <c r="D32" s="33">
        <f>D30+D31</f>
        <v>1218817054.9400001</v>
      </c>
      <c r="E32" s="30">
        <f t="shared" si="0"/>
        <v>17.109149896546228</v>
      </c>
      <c r="F32" s="31">
        <f>F30+F31</f>
        <v>919190992.17000008</v>
      </c>
      <c r="G32" s="22">
        <f t="shared" si="1"/>
        <v>132.59671442848361</v>
      </c>
    </row>
    <row r="33" spans="1:7" s="15" customFormat="1" x14ac:dyDescent="0.25">
      <c r="A33" s="17"/>
      <c r="B33" s="17"/>
      <c r="C33" s="17"/>
      <c r="D33" s="17"/>
      <c r="E33" s="17"/>
      <c r="F33" s="17"/>
      <c r="G33" s="17"/>
    </row>
    <row r="34" spans="1:7" s="15" customFormat="1" x14ac:dyDescent="0.25">
      <c r="A34" s="17"/>
      <c r="B34" s="17"/>
      <c r="C34" s="17"/>
      <c r="D34" s="17"/>
      <c r="E34" s="17"/>
      <c r="F34" s="17"/>
      <c r="G34" s="17"/>
    </row>
    <row r="35" spans="1:7" s="15" customFormat="1" x14ac:dyDescent="0.25">
      <c r="A35" s="17"/>
      <c r="B35" s="17"/>
      <c r="C35" s="17"/>
      <c r="D35" s="17"/>
      <c r="E35" s="17"/>
      <c r="F35" s="17"/>
      <c r="G35" s="17"/>
    </row>
  </sheetData>
  <mergeCells count="5">
    <mergeCell ref="A2:G2"/>
    <mergeCell ref="A33:G33"/>
    <mergeCell ref="A34:G34"/>
    <mergeCell ref="A35:G35"/>
    <mergeCell ref="A3:G3"/>
  </mergeCells>
  <pageMargins left="0.31496062992125984" right="0.31496062992125984" top="0.74803149606299213" bottom="0.35433070866141736" header="0.31496062992125984" footer="0.31496062992125984"/>
  <pageSetup paperSize="9" scale="9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2024-07-10T01:53:18Z</dcterms:modified>
</cp:coreProperties>
</file>